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A396F23F-D669-4853-8C38-C141FAB65AD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Годовой о результ. мероприятий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6" l="1"/>
  <c r="E16" i="6"/>
  <c r="F16" i="6"/>
  <c r="D17" i="6"/>
  <c r="E17" i="6"/>
  <c r="F17" i="6"/>
  <c r="D18" i="6"/>
  <c r="E18" i="6"/>
  <c r="F18" i="6"/>
  <c r="D19" i="6"/>
  <c r="E19" i="6"/>
  <c r="F19" i="6"/>
  <c r="C17" i="6"/>
  <c r="C18" i="6"/>
  <c r="C19" i="6"/>
  <c r="C16" i="6"/>
  <c r="F35" i="6"/>
  <c r="D35" i="6"/>
  <c r="J35" i="6"/>
  <c r="I35" i="6"/>
  <c r="H35" i="6"/>
  <c r="G35" i="6"/>
  <c r="E35" i="6"/>
  <c r="C35" i="6"/>
  <c r="J30" i="6"/>
  <c r="I30" i="6"/>
  <c r="H30" i="6"/>
  <c r="G30" i="6"/>
  <c r="F30" i="6"/>
  <c r="E30" i="6"/>
  <c r="D30" i="6"/>
  <c r="C30" i="6"/>
  <c r="D25" i="6"/>
  <c r="E25" i="6"/>
  <c r="F25" i="6"/>
  <c r="C25" i="6"/>
  <c r="G16" i="6" l="1"/>
  <c r="H16" i="6"/>
  <c r="I16" i="6"/>
  <c r="J16" i="6"/>
  <c r="G17" i="6"/>
  <c r="H17" i="6"/>
  <c r="I17" i="6"/>
  <c r="J17" i="6"/>
  <c r="G18" i="6"/>
  <c r="H18" i="6"/>
  <c r="I18" i="6"/>
  <c r="J18" i="6"/>
  <c r="G19" i="6"/>
  <c r="H19" i="6"/>
  <c r="I19" i="6"/>
  <c r="J19" i="6"/>
  <c r="C20" i="6" l="1"/>
  <c r="C15" i="6" l="1"/>
  <c r="L41" i="6" l="1"/>
  <c r="G25" i="6" l="1"/>
  <c r="H25" i="6"/>
  <c r="I25" i="6"/>
  <c r="J25" i="6"/>
  <c r="D20" i="6"/>
  <c r="E20" i="6"/>
  <c r="F20" i="6"/>
  <c r="G20" i="6"/>
  <c r="H20" i="6"/>
  <c r="I20" i="6"/>
  <c r="J20" i="6"/>
  <c r="D15" i="6" l="1"/>
  <c r="J15" i="6"/>
  <c r="E15" i="6"/>
  <c r="I15" i="6"/>
  <c r="G15" i="6"/>
  <c r="H15" i="6"/>
  <c r="F15" i="6"/>
</calcChain>
</file>

<file path=xl/sharedStrings.xml><?xml version="1.0" encoding="utf-8"?>
<sst xmlns="http://schemas.openxmlformats.org/spreadsheetml/2006/main" count="65" uniqueCount="37">
  <si>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</si>
  <si>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</si>
  <si>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</si>
  <si>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</si>
  <si>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</si>
  <si>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</si>
  <si>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</si>
  <si>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</si>
  <si>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</si>
  <si>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</si>
  <si>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</si>
  <si>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</si>
  <si>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</si>
  <si>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</si>
  <si>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</si>
  <si>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</si>
  <si>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</si>
  <si>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</si>
  <si>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</si>
  <si>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</si>
  <si>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</si>
  <si>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</si>
  <si>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</si>
  <si>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</si>
  <si>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</si>
  <si>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</si>
  <si>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</si>
  <si>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</si>
  <si>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</si>
  <si>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</si>
  <si>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</si>
  <si>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Главный специалист по молодежной политике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</si>
  <si>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</si>
  <si>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>Подпрограмма 1. Развитие физической культуры и спорта в Первомайском районе на 2022-2024 годы с прогнозом на 2025 и 2026 годы</t>
  </si>
  <si>
    <t>Подпрограмма 2. "Развитие эффективной молодежной политики в Первомайском районе на 2022-2024 годы с прогнозом на  2025 и 2026 годы"</t>
  </si>
  <si>
    <t>Подпрограмма 3. «Сохранение и укрепление общественного здоровья населения Первомайского района на 2022-2024 годы с прогнозом на 2025 и 2026 годы»</t>
  </si>
  <si>
    <t>"Развитие молодежной политики, физической культуры и спорта в Первомайском районе на 2022-2024 годы с прогнозом на 2025 и 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</si>
</sst>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49" fontId="3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/>
    <xf numFmtId="0" fontId="6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6"/>
  <sheetViews>
    <sheetView tabSelected="1" view="pageLayout" zoomScaleNormal="100" workbookViewId="0">
      <selection activeCell="I13" sqref="I13"/>
    </sheetView>
  </sheetViews>
  <sheetFormatPr defaultColWidth="9.140625" defaultRowHeight="15" x14ac:dyDescent="0.25"/>
  <cols>
    <col min="1" max="1" width="5.7109375" style="3" customWidth="1"/>
    <col min="2" max="2" width="18.140625" customWidth="1"/>
    <col min="3" max="10" width="11.140625" customWidth="1"/>
    <col min="11" max="11" width="12.7109375" customWidth="1"/>
    <col min="12" max="12" width="15" customWidth="1"/>
    <col min="13" max="13" width="8.85546875" customWidth="1"/>
  </cols>
  <sheetData>
    <row r="1" spans="1:13" ht="37.5" customHeight="1" x14ac:dyDescent="0.25">
      <c r="K1" s="32" t="s">
        <v>20</v>
      </c>
      <c r="L1" s="32"/>
    </row>
    <row r="2" spans="1:13" ht="14.25" customHeight="1" x14ac:dyDescent="0.25">
      <c r="K2" s="11"/>
      <c r="L2" s="11" t="s">
        <v>19</v>
      </c>
    </row>
    <row r="3" spans="1:13" ht="14.25" customHeight="1" x14ac:dyDescent="0.25">
      <c r="A3" s="30" t="s">
        <v>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1"/>
    </row>
    <row r="4" spans="1:13" x14ac:dyDescent="0.25">
      <c r="A4" s="25" t="s">
        <v>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1"/>
    </row>
    <row r="5" spans="1:13" x14ac:dyDescent="0.25">
      <c r="A5" s="25" t="s">
        <v>32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1"/>
    </row>
    <row r="6" spans="1:13" ht="15.75" customHeight="1" x14ac:dyDescent="0.25">
      <c r="A6" s="26" t="s">
        <v>36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1"/>
    </row>
    <row r="7" spans="1:13" ht="8.25" customHeight="1" x14ac:dyDescent="0.25">
      <c r="A7" s="28" t="s">
        <v>17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1"/>
    </row>
    <row r="8" spans="1:13" x14ac:dyDescent="0.25">
      <c r="A8" s="27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1"/>
    </row>
    <row r="9" spans="1:13" ht="8.25" customHeight="1" x14ac:dyDescent="0.25">
      <c r="A9" s="28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1"/>
    </row>
    <row r="10" spans="1:13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1"/>
    </row>
    <row r="11" spans="1:13" s="3" customFormat="1" ht="21.75" customHeight="1" x14ac:dyDescent="0.25">
      <c r="A11" s="29" t="s">
        <v>0</v>
      </c>
      <c r="B11" s="29" t="s">
        <v>7</v>
      </c>
      <c r="C11" s="29" t="s">
        <v>14</v>
      </c>
      <c r="D11" s="29"/>
      <c r="E11" s="29"/>
      <c r="F11" s="29"/>
      <c r="G11" s="29"/>
      <c r="H11" s="29"/>
      <c r="I11" s="29"/>
      <c r="J11" s="29"/>
      <c r="K11" s="29" t="s">
        <v>10</v>
      </c>
      <c r="L11" s="29" t="s">
        <v>11</v>
      </c>
      <c r="M11" s="2"/>
    </row>
    <row r="12" spans="1:13" s="3" customFormat="1" ht="17.25" customHeight="1" x14ac:dyDescent="0.25">
      <c r="A12" s="29"/>
      <c r="B12" s="29"/>
      <c r="C12" s="18">
        <v>2022</v>
      </c>
      <c r="D12" s="19" t="s">
        <v>12</v>
      </c>
      <c r="E12" s="18">
        <v>2023</v>
      </c>
      <c r="F12" s="19" t="s">
        <v>12</v>
      </c>
      <c r="G12" s="18">
        <v>2024</v>
      </c>
      <c r="H12" s="19" t="s">
        <v>12</v>
      </c>
      <c r="I12" s="18">
        <v>2025</v>
      </c>
      <c r="J12" s="19" t="s">
        <v>12</v>
      </c>
      <c r="K12" s="29"/>
      <c r="L12" s="29"/>
      <c r="M12" s="2"/>
    </row>
    <row r="13" spans="1:13" ht="36" x14ac:dyDescent="0.25">
      <c r="A13" s="29"/>
      <c r="B13" s="29"/>
      <c r="C13" s="6" t="s">
        <v>8</v>
      </c>
      <c r="D13" s="6" t="s">
        <v>9</v>
      </c>
      <c r="E13" s="6" t="s">
        <v>8</v>
      </c>
      <c r="F13" s="6" t="s">
        <v>9</v>
      </c>
      <c r="G13" s="6" t="s">
        <v>8</v>
      </c>
      <c r="H13" s="6" t="s">
        <v>9</v>
      </c>
      <c r="I13" s="6" t="s">
        <v>8</v>
      </c>
      <c r="J13" s="6" t="s">
        <v>9</v>
      </c>
      <c r="K13" s="29"/>
      <c r="L13" s="29"/>
      <c r="M13" s="1"/>
    </row>
    <row r="14" spans="1:13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1"/>
    </row>
    <row r="15" spans="1:13" x14ac:dyDescent="0.25">
      <c r="A15" s="9"/>
      <c r="B15" s="12" t="s">
        <v>18</v>
      </c>
      <c r="C15" s="36">
        <f>C16+C17+C18+C19+C20</f>
        <v>3913.2400000000002</v>
      </c>
      <c r="D15" s="36">
        <f t="shared" ref="D15:J15" si="0">D16+D17+D18+D19+D20</f>
        <v>3913.2400000000002</v>
      </c>
      <c r="E15" s="36">
        <f t="shared" si="0"/>
        <v>4340.2820000000002</v>
      </c>
      <c r="F15" s="36">
        <f t="shared" si="0"/>
        <v>4340.2800000000007</v>
      </c>
      <c r="G15" s="10">
        <f t="shared" si="0"/>
        <v>0</v>
      </c>
      <c r="H15" s="10">
        <f t="shared" si="0"/>
        <v>0</v>
      </c>
      <c r="I15" s="10">
        <f t="shared" si="0"/>
        <v>0</v>
      </c>
      <c r="J15" s="10">
        <f t="shared" si="0"/>
        <v>0</v>
      </c>
      <c r="K15" s="10"/>
      <c r="L15" s="10"/>
      <c r="M15" s="1"/>
    </row>
    <row r="16" spans="1:13" x14ac:dyDescent="0.25">
      <c r="A16" s="16" t="s">
        <v>22</v>
      </c>
      <c r="B16" s="17" t="s">
        <v>2</v>
      </c>
      <c r="C16" s="10">
        <f>C26+C31+C36</f>
        <v>0</v>
      </c>
      <c r="D16" s="10">
        <f t="shared" ref="D16:F16" si="1">D26+D31+D36</f>
        <v>0</v>
      </c>
      <c r="E16" s="10">
        <f t="shared" si="1"/>
        <v>0</v>
      </c>
      <c r="F16" s="10">
        <f t="shared" si="1"/>
        <v>0</v>
      </c>
      <c r="G16" s="10">
        <f t="shared" ref="D16:J16" si="2">G26</f>
        <v>0</v>
      </c>
      <c r="H16" s="10">
        <f t="shared" si="2"/>
        <v>0</v>
      </c>
      <c r="I16" s="10">
        <f t="shared" si="2"/>
        <v>0</v>
      </c>
      <c r="J16" s="10">
        <f t="shared" si="2"/>
        <v>0</v>
      </c>
      <c r="K16" s="10"/>
      <c r="L16" s="10"/>
      <c r="M16" s="1"/>
    </row>
    <row r="17" spans="1:13" x14ac:dyDescent="0.25">
      <c r="A17" s="16" t="s">
        <v>23</v>
      </c>
      <c r="B17" s="17" t="s">
        <v>1</v>
      </c>
      <c r="C17" s="10">
        <f t="shared" ref="C17:F19" si="3">C27+C32+C37</f>
        <v>3012.1000000000004</v>
      </c>
      <c r="D17" s="10">
        <f t="shared" si="3"/>
        <v>3012.1000000000004</v>
      </c>
      <c r="E17" s="10">
        <f t="shared" si="3"/>
        <v>3440.3</v>
      </c>
      <c r="F17" s="10">
        <f t="shared" si="3"/>
        <v>3440.3</v>
      </c>
      <c r="G17" s="10">
        <f t="shared" ref="C17:J19" si="4">G27</f>
        <v>0</v>
      </c>
      <c r="H17" s="10">
        <f t="shared" si="4"/>
        <v>0</v>
      </c>
      <c r="I17" s="10">
        <f t="shared" si="4"/>
        <v>0</v>
      </c>
      <c r="J17" s="10">
        <f t="shared" si="4"/>
        <v>0</v>
      </c>
      <c r="K17" s="10"/>
      <c r="L17" s="10"/>
      <c r="M17" s="1"/>
    </row>
    <row r="18" spans="1:13" x14ac:dyDescent="0.25">
      <c r="A18" s="16" t="s">
        <v>24</v>
      </c>
      <c r="B18" s="17" t="s">
        <v>15</v>
      </c>
      <c r="C18" s="10">
        <f t="shared" si="3"/>
        <v>901.14</v>
      </c>
      <c r="D18" s="10">
        <f t="shared" si="3"/>
        <v>901.14</v>
      </c>
      <c r="E18" s="10">
        <f t="shared" si="3"/>
        <v>899.98199999999997</v>
      </c>
      <c r="F18" s="10">
        <f t="shared" si="3"/>
        <v>899.98</v>
      </c>
      <c r="G18" s="10">
        <f t="shared" si="4"/>
        <v>0</v>
      </c>
      <c r="H18" s="10">
        <f t="shared" si="4"/>
        <v>0</v>
      </c>
      <c r="I18" s="10">
        <f t="shared" si="4"/>
        <v>0</v>
      </c>
      <c r="J18" s="10">
        <f t="shared" si="4"/>
        <v>0</v>
      </c>
      <c r="K18" s="10"/>
      <c r="L18" s="10"/>
      <c r="M18" s="1"/>
    </row>
    <row r="19" spans="1:13" ht="22.5" x14ac:dyDescent="0.25">
      <c r="A19" s="16" t="s">
        <v>25</v>
      </c>
      <c r="B19" s="17" t="s">
        <v>3</v>
      </c>
      <c r="C19" s="10">
        <f t="shared" si="3"/>
        <v>0</v>
      </c>
      <c r="D19" s="10">
        <f t="shared" si="3"/>
        <v>0</v>
      </c>
      <c r="E19" s="10">
        <f t="shared" si="3"/>
        <v>0</v>
      </c>
      <c r="F19" s="10">
        <f t="shared" si="3"/>
        <v>0</v>
      </c>
      <c r="G19" s="10">
        <f t="shared" si="4"/>
        <v>0</v>
      </c>
      <c r="H19" s="10">
        <f t="shared" si="4"/>
        <v>0</v>
      </c>
      <c r="I19" s="10">
        <f t="shared" si="4"/>
        <v>0</v>
      </c>
      <c r="J19" s="10">
        <f t="shared" si="4"/>
        <v>0</v>
      </c>
      <c r="K19" s="10"/>
      <c r="L19" s="10"/>
      <c r="M19" s="1"/>
    </row>
    <row r="20" spans="1:13" ht="22.5" x14ac:dyDescent="0.25">
      <c r="A20" s="16" t="s">
        <v>26</v>
      </c>
      <c r="B20" s="17" t="s">
        <v>21</v>
      </c>
      <c r="C20" s="10">
        <f>SUM(C21:C24)</f>
        <v>0</v>
      </c>
      <c r="D20" s="10">
        <f t="shared" ref="D20:J20" si="5">SUM(D21:D24)</f>
        <v>0</v>
      </c>
      <c r="E20" s="10">
        <f t="shared" si="5"/>
        <v>0</v>
      </c>
      <c r="F20" s="10">
        <f t="shared" si="5"/>
        <v>0</v>
      </c>
      <c r="G20" s="10">
        <f t="shared" si="5"/>
        <v>0</v>
      </c>
      <c r="H20" s="10">
        <f t="shared" si="5"/>
        <v>0</v>
      </c>
      <c r="I20" s="10">
        <f t="shared" si="5"/>
        <v>0</v>
      </c>
      <c r="J20" s="10">
        <f t="shared" si="5"/>
        <v>0</v>
      </c>
      <c r="K20" s="10"/>
      <c r="L20" s="10"/>
      <c r="M20" s="1"/>
    </row>
    <row r="21" spans="1:13" x14ac:dyDescent="0.25">
      <c r="A21" s="16" t="s">
        <v>27</v>
      </c>
      <c r="B21" s="17" t="s">
        <v>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"/>
    </row>
    <row r="22" spans="1:13" x14ac:dyDescent="0.25">
      <c r="A22" s="16" t="s">
        <v>28</v>
      </c>
      <c r="B22" s="17" t="s">
        <v>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"/>
    </row>
    <row r="23" spans="1:13" x14ac:dyDescent="0.25">
      <c r="A23" s="16" t="s">
        <v>29</v>
      </c>
      <c r="B23" s="17" t="s">
        <v>15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"/>
    </row>
    <row r="24" spans="1:13" ht="22.5" x14ac:dyDescent="0.25">
      <c r="A24" s="16" t="s">
        <v>30</v>
      </c>
      <c r="B24" s="17" t="s">
        <v>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"/>
    </row>
    <row r="25" spans="1:13" ht="73.5" x14ac:dyDescent="0.25">
      <c r="A25" s="13" t="s">
        <v>22</v>
      </c>
      <c r="B25" s="14" t="s">
        <v>33</v>
      </c>
      <c r="C25" s="15">
        <f>SUM(C26:C29)</f>
        <v>3908.1400000000003</v>
      </c>
      <c r="D25" s="15">
        <f t="shared" ref="D25:F25" si="6">SUM(D26:D29)</f>
        <v>3908.1400000000003</v>
      </c>
      <c r="E25" s="15">
        <f t="shared" si="6"/>
        <v>4288.8820000000005</v>
      </c>
      <c r="F25" s="15">
        <f t="shared" si="6"/>
        <v>4288.88</v>
      </c>
      <c r="G25" s="15">
        <f t="shared" ref="G25:J25" si="7">SUM(G26:G29)</f>
        <v>0</v>
      </c>
      <c r="H25" s="15">
        <f t="shared" si="7"/>
        <v>0</v>
      </c>
      <c r="I25" s="15">
        <f t="shared" si="7"/>
        <v>0</v>
      </c>
      <c r="J25" s="15">
        <f t="shared" si="7"/>
        <v>0</v>
      </c>
      <c r="K25" s="15"/>
      <c r="L25" s="15"/>
      <c r="M25" s="1"/>
    </row>
    <row r="26" spans="1:13" x14ac:dyDescent="0.25">
      <c r="A26" s="8"/>
      <c r="B26" s="5" t="s">
        <v>2</v>
      </c>
      <c r="C26" s="7">
        <v>0</v>
      </c>
      <c r="D26" s="7">
        <v>0</v>
      </c>
      <c r="E26" s="7">
        <v>0</v>
      </c>
      <c r="F26" s="7">
        <v>0</v>
      </c>
      <c r="G26" s="7"/>
      <c r="H26" s="7"/>
      <c r="I26" s="7"/>
      <c r="J26" s="7"/>
      <c r="K26" s="7"/>
      <c r="L26" s="7"/>
      <c r="M26" s="1"/>
    </row>
    <row r="27" spans="1:13" x14ac:dyDescent="0.25">
      <c r="A27" s="8"/>
      <c r="B27" s="5" t="s">
        <v>1</v>
      </c>
      <c r="C27" s="7">
        <v>3012.1000000000004</v>
      </c>
      <c r="D27" s="7">
        <v>3012.1000000000004</v>
      </c>
      <c r="E27" s="7">
        <v>3440.3</v>
      </c>
      <c r="F27" s="7">
        <v>3440.3</v>
      </c>
      <c r="G27" s="7"/>
      <c r="H27" s="7"/>
      <c r="I27" s="7"/>
      <c r="J27" s="7"/>
      <c r="K27" s="7"/>
      <c r="L27" s="7"/>
      <c r="M27" s="1"/>
    </row>
    <row r="28" spans="1:13" x14ac:dyDescent="0.25">
      <c r="A28" s="8"/>
      <c r="B28" s="5" t="s">
        <v>15</v>
      </c>
      <c r="C28" s="7">
        <v>896.04</v>
      </c>
      <c r="D28" s="7">
        <v>896.04</v>
      </c>
      <c r="E28" s="7">
        <v>848.58199999999999</v>
      </c>
      <c r="F28" s="7">
        <v>848.58</v>
      </c>
      <c r="G28" s="7"/>
      <c r="H28" s="7"/>
      <c r="I28" s="7"/>
      <c r="J28" s="7"/>
      <c r="K28" s="7"/>
      <c r="L28" s="7"/>
      <c r="M28" s="1"/>
    </row>
    <row r="29" spans="1:13" ht="22.5" x14ac:dyDescent="0.25">
      <c r="A29" s="8"/>
      <c r="B29" s="5" t="s">
        <v>3</v>
      </c>
      <c r="C29" s="7">
        <v>0</v>
      </c>
      <c r="D29" s="7">
        <v>0</v>
      </c>
      <c r="E29" s="7">
        <v>0</v>
      </c>
      <c r="F29" s="7">
        <v>0</v>
      </c>
      <c r="G29" s="7"/>
      <c r="H29" s="7"/>
      <c r="I29" s="7"/>
      <c r="J29" s="7"/>
      <c r="K29" s="7"/>
      <c r="L29" s="7"/>
      <c r="M29" s="1"/>
    </row>
    <row r="30" spans="1:13" ht="84" x14ac:dyDescent="0.25">
      <c r="A30" s="13" t="s">
        <v>22</v>
      </c>
      <c r="B30" s="14" t="s">
        <v>34</v>
      </c>
      <c r="C30" s="15">
        <f>SUM(C31:C34)</f>
        <v>5.0999999999999996</v>
      </c>
      <c r="D30" s="15">
        <f t="shared" ref="D30" si="8">SUM(D31:D34)</f>
        <v>5.0999999999999996</v>
      </c>
      <c r="E30" s="15">
        <f t="shared" ref="E30" si="9">SUM(E31:E34)</f>
        <v>51.4</v>
      </c>
      <c r="F30" s="15">
        <f t="shared" ref="F30" si="10">SUM(F31:F34)</f>
        <v>51.4</v>
      </c>
      <c r="G30" s="15">
        <f t="shared" ref="G30:J30" si="11">SUM(G31:G34)</f>
        <v>0</v>
      </c>
      <c r="H30" s="15">
        <f t="shared" si="11"/>
        <v>0</v>
      </c>
      <c r="I30" s="15">
        <f t="shared" si="11"/>
        <v>0</v>
      </c>
      <c r="J30" s="15">
        <f t="shared" si="11"/>
        <v>0</v>
      </c>
      <c r="K30" s="15"/>
      <c r="L30" s="15"/>
      <c r="M30" s="1"/>
    </row>
    <row r="31" spans="1:13" x14ac:dyDescent="0.25">
      <c r="A31" s="8"/>
      <c r="B31" s="5" t="s">
        <v>2</v>
      </c>
      <c r="C31" s="7">
        <v>0</v>
      </c>
      <c r="D31" s="7">
        <v>0</v>
      </c>
      <c r="E31" s="7">
        <v>0</v>
      </c>
      <c r="F31" s="7">
        <v>0</v>
      </c>
      <c r="G31" s="7"/>
      <c r="H31" s="7"/>
      <c r="I31" s="7"/>
      <c r="J31" s="7"/>
      <c r="K31" s="7"/>
      <c r="L31" s="7"/>
      <c r="M31" s="1"/>
    </row>
    <row r="32" spans="1:13" x14ac:dyDescent="0.25">
      <c r="A32" s="8"/>
      <c r="B32" s="5" t="s">
        <v>1</v>
      </c>
      <c r="C32" s="7">
        <v>0</v>
      </c>
      <c r="D32" s="7">
        <v>0</v>
      </c>
      <c r="E32" s="7">
        <v>0</v>
      </c>
      <c r="F32" s="7">
        <v>0</v>
      </c>
      <c r="G32" s="7"/>
      <c r="H32" s="7"/>
      <c r="I32" s="7"/>
      <c r="J32" s="7"/>
      <c r="K32" s="7"/>
      <c r="L32" s="7"/>
      <c r="M32" s="1"/>
    </row>
    <row r="33" spans="1:13" x14ac:dyDescent="0.25">
      <c r="A33" s="8"/>
      <c r="B33" s="5" t="s">
        <v>15</v>
      </c>
      <c r="C33" s="7">
        <v>5.0999999999999996</v>
      </c>
      <c r="D33" s="7">
        <v>5.0999999999999996</v>
      </c>
      <c r="E33" s="7">
        <v>51.4</v>
      </c>
      <c r="F33" s="7">
        <v>51.4</v>
      </c>
      <c r="G33" s="7"/>
      <c r="H33" s="7"/>
      <c r="I33" s="7"/>
      <c r="J33" s="7"/>
      <c r="K33" s="7"/>
      <c r="L33" s="7"/>
      <c r="M33" s="1"/>
    </row>
    <row r="34" spans="1:13" ht="22.5" x14ac:dyDescent="0.25">
      <c r="A34" s="8"/>
      <c r="B34" s="5" t="s">
        <v>3</v>
      </c>
      <c r="C34" s="7">
        <v>0</v>
      </c>
      <c r="D34" s="7">
        <v>0</v>
      </c>
      <c r="E34" s="7">
        <v>0</v>
      </c>
      <c r="F34" s="7">
        <v>0</v>
      </c>
      <c r="G34" s="7"/>
      <c r="H34" s="7"/>
      <c r="I34" s="7"/>
      <c r="J34" s="7"/>
      <c r="K34" s="7"/>
      <c r="L34" s="7"/>
      <c r="M34" s="1"/>
    </row>
    <row r="35" spans="1:13" ht="94.5" x14ac:dyDescent="0.25">
      <c r="A35" s="13" t="s">
        <v>22</v>
      </c>
      <c r="B35" s="14" t="s">
        <v>35</v>
      </c>
      <c r="C35" s="15">
        <f>SUM(C36:C39)</f>
        <v>0</v>
      </c>
      <c r="D35" s="15">
        <f t="shared" ref="D35" si="12">SUM(D36:D39)</f>
        <v>0</v>
      </c>
      <c r="E35" s="15">
        <f t="shared" ref="E35" si="13">SUM(E36:E39)</f>
        <v>0</v>
      </c>
      <c r="F35" s="15">
        <f t="shared" ref="F35" si="14">SUM(F36:F39)</f>
        <v>0</v>
      </c>
      <c r="G35" s="15">
        <f t="shared" ref="G35:J35" si="15">SUM(G36:G39)</f>
        <v>0</v>
      </c>
      <c r="H35" s="15">
        <f t="shared" si="15"/>
        <v>0</v>
      </c>
      <c r="I35" s="15">
        <f t="shared" si="15"/>
        <v>0</v>
      </c>
      <c r="J35" s="15">
        <f t="shared" si="15"/>
        <v>0</v>
      </c>
      <c r="K35" s="15"/>
      <c r="L35" s="15"/>
      <c r="M35" s="1"/>
    </row>
    <row r="36" spans="1:13" x14ac:dyDescent="0.25">
      <c r="A36" s="8"/>
      <c r="B36" s="5" t="s">
        <v>2</v>
      </c>
      <c r="C36" s="7">
        <v>0</v>
      </c>
      <c r="D36" s="7">
        <v>0</v>
      </c>
      <c r="E36" s="7">
        <v>0</v>
      </c>
      <c r="F36" s="7">
        <v>0</v>
      </c>
      <c r="G36" s="7"/>
      <c r="H36" s="7"/>
      <c r="I36" s="7"/>
      <c r="J36" s="7"/>
      <c r="K36" s="7"/>
      <c r="L36" s="7"/>
      <c r="M36" s="1"/>
    </row>
    <row r="37" spans="1:13" x14ac:dyDescent="0.25">
      <c r="A37" s="8"/>
      <c r="B37" s="5" t="s">
        <v>1</v>
      </c>
      <c r="C37" s="7">
        <v>0</v>
      </c>
      <c r="D37" s="7">
        <v>0</v>
      </c>
      <c r="E37" s="7">
        <v>0</v>
      </c>
      <c r="F37" s="7">
        <v>0</v>
      </c>
      <c r="G37" s="7"/>
      <c r="H37" s="7"/>
      <c r="I37" s="7"/>
      <c r="J37" s="7"/>
      <c r="K37" s="7"/>
      <c r="L37" s="7"/>
      <c r="M37" s="1"/>
    </row>
    <row r="38" spans="1:13" x14ac:dyDescent="0.25">
      <c r="A38" s="8"/>
      <c r="B38" s="5" t="s">
        <v>15</v>
      </c>
      <c r="C38" s="7">
        <v>0</v>
      </c>
      <c r="D38" s="7">
        <v>0</v>
      </c>
      <c r="E38" s="7">
        <v>0</v>
      </c>
      <c r="F38" s="7">
        <v>0</v>
      </c>
      <c r="G38" s="7"/>
      <c r="H38" s="7"/>
      <c r="I38" s="7"/>
      <c r="J38" s="7"/>
      <c r="K38" s="7"/>
      <c r="L38" s="7"/>
      <c r="M38" s="1"/>
    </row>
    <row r="39" spans="1:13" ht="22.5" x14ac:dyDescent="0.25">
      <c r="A39" s="8"/>
      <c r="B39" s="5" t="s">
        <v>3</v>
      </c>
      <c r="C39" s="7">
        <v>0</v>
      </c>
      <c r="D39" s="7">
        <v>0</v>
      </c>
      <c r="E39" s="7">
        <v>0</v>
      </c>
      <c r="F39" s="7">
        <v>0</v>
      </c>
      <c r="G39" s="7"/>
      <c r="H39" s="7"/>
      <c r="I39" s="7"/>
      <c r="J39" s="7"/>
      <c r="K39" s="7"/>
      <c r="L39" s="7"/>
      <c r="M39" s="1"/>
    </row>
    <row r="40" spans="1:13" x14ac:dyDescent="0.25">
      <c r="A40" s="33"/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1"/>
    </row>
    <row r="41" spans="1:13" x14ac:dyDescent="0.25">
      <c r="A41" s="21"/>
      <c r="B41" s="22"/>
      <c r="C41" s="23"/>
      <c r="D41" s="23"/>
      <c r="E41" s="23"/>
      <c r="F41" s="31" t="s">
        <v>31</v>
      </c>
      <c r="G41" s="31"/>
      <c r="H41" s="31"/>
      <c r="I41" s="31"/>
      <c r="J41" s="31"/>
      <c r="K41" s="23"/>
      <c r="L41" s="23" t="e">
        <f>#REF!</f>
        <v>#REF!</v>
      </c>
      <c r="M41" s="1"/>
    </row>
    <row r="42" spans="1:13" x14ac:dyDescent="0.25">
      <c r="A42" s="21"/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1"/>
    </row>
    <row r="43" spans="1:13" ht="96" customHeight="1" x14ac:dyDescent="0.25">
      <c r="A43" s="24" t="s">
        <v>13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1"/>
    </row>
    <row r="44" spans="1:13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</sheetData>
  <mergeCells count="15">
    <mergeCell ref="F41:J41"/>
    <mergeCell ref="K1:L1"/>
    <mergeCell ref="A43:L43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</mergeCells>
  <phoneticPr fontId="11" type="noConversion"/>
  <pageMargins left="0.23958333333333334" right="0.15625" top="0.76041666666666663" bottom="0.56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Годовой о результ. мероприятий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2024-02-29T10:29:40Z</dcterms:modified>
</cp:coreProperties>
</file>